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285" windowWidth="14805" windowHeight="7830"/>
  </bookViews>
  <sheets>
    <sheet name="1-1" sheetId="1" r:id="rId1"/>
  </sheets>
  <definedNames>
    <definedName name="_xlnm._FilterDatabase" localSheetId="0" hidden="1">'1-1'!$A$10:$AQ$12</definedName>
    <definedName name="_xlnm.Print_Area" localSheetId="0">'1-1'!$A$1:$AQ$21</definedName>
  </definedNames>
  <calcPr calcId="162913" refMode="R1C1"/>
</workbook>
</file>

<file path=xl/calcChain.xml><?xml version="1.0" encoding="utf-8"?>
<calcChain xmlns="http://schemas.openxmlformats.org/spreadsheetml/2006/main">
  <c r="AO12" i="1" l="1"/>
  <c r="AP12" i="1"/>
  <c r="AN12" i="1"/>
  <c r="AK12" i="1"/>
  <c r="AL12" i="1"/>
  <c r="AJ12" i="1"/>
  <c r="AG12" i="1"/>
  <c r="AH12" i="1"/>
  <c r="AF12" i="1"/>
  <c r="AC12" i="1"/>
  <c r="AD12" i="1"/>
  <c r="AB12" i="1"/>
  <c r="Y12" i="1"/>
  <c r="Z12" i="1"/>
  <c r="X12" i="1"/>
  <c r="U12" i="1"/>
  <c r="V12" i="1"/>
  <c r="T12" i="1"/>
  <c r="Q12" i="1"/>
  <c r="R12" i="1"/>
  <c r="P12" i="1"/>
  <c r="M12" i="1"/>
  <c r="N12" i="1"/>
  <c r="L12" i="1"/>
  <c r="AM12" i="1" l="1"/>
  <c r="AI12" i="1"/>
  <c r="AE12" i="1"/>
  <c r="AA12" i="1"/>
  <c r="W12" i="1"/>
  <c r="O12" i="1"/>
  <c r="S12" i="1"/>
  <c r="AA27" i="1"/>
  <c r="AA26" i="1"/>
  <c r="AM11" i="1"/>
  <c r="AI11" i="1"/>
  <c r="AE11" i="1"/>
  <c r="AA11" i="1"/>
  <c r="J12" i="1" l="1"/>
  <c r="I12" i="1"/>
  <c r="J11" i="1"/>
  <c r="W11" i="1"/>
  <c r="S11" i="1"/>
  <c r="O11" i="1"/>
  <c r="H12" i="1" l="1"/>
  <c r="I11" i="1"/>
  <c r="H11" i="1" s="1"/>
</calcChain>
</file>

<file path=xl/sharedStrings.xml><?xml version="1.0" encoding="utf-8"?>
<sst xmlns="http://schemas.openxmlformats.org/spreadsheetml/2006/main" count="73" uniqueCount="47">
  <si>
    <t>№ п/п</t>
  </si>
  <si>
    <t>№ лота</t>
  </si>
  <si>
    <t>Инвентарный номер объекта</t>
  </si>
  <si>
    <t>Наименование оборудования</t>
  </si>
  <si>
    <t>Вид работ</t>
  </si>
  <si>
    <t>в  рублях, без учета НДС</t>
  </si>
  <si>
    <t>Наименование субъобъекта ремонта, объемы работ</t>
  </si>
  <si>
    <t>начало</t>
  </si>
  <si>
    <t>окончание</t>
  </si>
  <si>
    <t>I</t>
  </si>
  <si>
    <t>в т. ч. по месяцам</t>
  </si>
  <si>
    <t>II</t>
  </si>
  <si>
    <t>III</t>
  </si>
  <si>
    <t>IV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</si>
  <si>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</si>
  <si>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</si>
  <si>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</si>
  <si>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</si>
  <si>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</si>
  <si>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</si>
  <si>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</si>
  <si>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</si>
  <si>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</si>
  <si>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</si>
  <si>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</si>
  <si>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</si>
  <si>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</t>
  </si>
  <si>
    <t>Ориентировочная стоимость, руб.</t>
  </si>
  <si>
    <t>От подрядчика:</t>
  </si>
  <si>
    <t>Б/Н</t>
  </si>
  <si>
    <t>Ориентировочная стоимость, руб. на 2025</t>
  </si>
  <si>
    <t>в том числе по кварталам 2025 г.</t>
  </si>
  <si>
    <t>Поправочный индекс (по результатам конкурсных процедур)</t>
  </si>
  <si>
    <t xml:space="preserve">Сроки выполнения работ по графику ремонтов </t>
  </si>
  <si>
    <t xml:space="preserve">________________________ </t>
  </si>
  <si>
    <t>ИТОГО ВСЕГО:</t>
  </si>
  <si>
    <t>Ориентировочная стоимость, руб. на 2026</t>
  </si>
  <si>
    <t>в том числе по кварталам 2026 г.</t>
  </si>
  <si>
    <t>ФЕР</t>
  </si>
  <si>
    <t>ТЭЦ-1-ТЭЦ-3-Вент-2025</t>
  </si>
  <si>
    <t>Вспомогательное ТМО</t>
  </si>
  <si>
    <t>КР-ТР</t>
  </si>
  <si>
    <t>Приложение № 1-1 к Договору подряда</t>
  </si>
  <si>
    <t>от___________ № ________________</t>
  </si>
  <si>
    <t>ЗАКАЗЧИК:</t>
  </si>
  <si>
    <t>ПОДРЯДЧИК:</t>
  </si>
  <si>
    <t xml:space="preserve">Предварительный план освоения по капитальному и текущему ремонту вспомогательного тепломеханического оборудования, систем приточно-вытяжной вентиляции и тепловых завес на объектах ТЭЦ-1, ТЭЦ-2, ТЭЦ-3, УТВС АО «НТЭК»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</si>
</sst>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\ _₽_-;\-* #,##0\ _₽_-;_-* &quot;-&quot;\ _₽_-;_-@_-"/>
    <numFmt numFmtId="165" formatCode="_-* #,##0.00\ _₽_-;\-* #,##0.00\ _₽_-;_-* &quot;-&quot;??\ _₽_-;_-@_-"/>
    <numFmt numFmtId="166" formatCode="#,##0_ ;\-#,##0\ "/>
    <numFmt numFmtId="167" formatCode="#,##0.00_ ;\-#,##0.00\ "/>
    <numFmt numFmtId="168" formatCode="_-* #,##0.00\ _₽_-;\-* #,##0.00\ _₽_-;_-* &quot;-&quot;\ _₽_-;_-@_-"/>
    <numFmt numFmtId="169" formatCode="_-* #,##0.00000\ _₽_-;\-* #,##0.00000\ _₽_-;_-* &quot;-&quot;\ _₽_-;_-@_-"/>
    <numFmt numFmtId="170" formatCode="#,##0.00\ _₽;\-#,##0.00\ _₽"/>
    <numFmt numFmtId="171" formatCode="#,##0.00\ _₽"/>
  </numFmts>
  <fonts count="2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Arial Cyr"/>
      <charset val="204"/>
    </font>
    <font>
      <sz val="12"/>
      <name val="Times New Roman Cyr"/>
      <family val="1"/>
      <charset val="204"/>
    </font>
    <font>
      <sz val="14"/>
      <name val="Times New Roman"/>
      <family val="1"/>
      <charset val="204"/>
    </font>
    <font>
      <sz val="10"/>
      <name val="Helv"/>
      <charset val="204"/>
    </font>
    <font>
      <sz val="14"/>
      <name val="Tahoma"/>
      <family val="2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b/>
      <sz val="14"/>
      <name val="Times New Roman Cyr"/>
    </font>
    <font>
      <sz val="26"/>
      <name val="Times New Roman Cyr"/>
      <family val="1"/>
      <charset val="204"/>
    </font>
    <font>
      <b/>
      <sz val="26"/>
      <name val="Times New Roman Cyr"/>
      <family val="1"/>
      <charset val="204"/>
    </font>
    <font>
      <sz val="18"/>
      <name val="Arial Cyr"/>
      <charset val="204"/>
    </font>
    <font>
      <sz val="26"/>
      <name val="Arial Cyr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20"/>
      <name val="Arial Cyr"/>
      <charset val="204"/>
    </font>
    <font>
      <b/>
      <sz val="20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03">
    <xf numFmtId="0" fontId="0" fillId="0" borderId="0" xfId="0"/>
    <xf numFmtId="0" fontId="1" fillId="0" borderId="0" xfId="1"/>
    <xf numFmtId="0" fontId="5" fillId="0" borderId="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14" fontId="2" fillId="3" borderId="2" xfId="1" applyNumberFormat="1" applyFont="1" applyFill="1" applyBorder="1" applyAlignment="1">
      <alignment horizontal="center" vertical="center" wrapText="1"/>
    </xf>
    <xf numFmtId="0" fontId="1" fillId="0" borderId="0" xfId="1" applyAlignment="1">
      <alignment horizontal="center"/>
    </xf>
    <xf numFmtId="164" fontId="1" fillId="0" borderId="0" xfId="1" applyNumberFormat="1"/>
    <xf numFmtId="164" fontId="1" fillId="0" borderId="0" xfId="1" applyNumberFormat="1" applyAlignment="1"/>
    <xf numFmtId="165" fontId="2" fillId="4" borderId="1" xfId="1" applyNumberFormat="1" applyFont="1" applyFill="1" applyBorder="1" applyAlignment="1">
      <alignment vertical="center" wrapText="1"/>
    </xf>
    <xf numFmtId="0" fontId="12" fillId="0" borderId="0" xfId="1" applyFont="1" applyFill="1" applyAlignment="1">
      <alignment horizontal="center" vertical="center" wrapText="1"/>
    </xf>
    <xf numFmtId="164" fontId="12" fillId="0" borderId="0" xfId="1" applyNumberFormat="1" applyFont="1" applyFill="1" applyAlignment="1">
      <alignment vertical="center"/>
    </xf>
    <xf numFmtId="164" fontId="12" fillId="0" borderId="0" xfId="1" applyNumberFormat="1" applyFont="1" applyFill="1" applyAlignment="1">
      <alignment vertical="center" wrapText="1"/>
    </xf>
    <xf numFmtId="164" fontId="3" fillId="0" borderId="1" xfId="1" applyNumberFormat="1" applyFont="1" applyFill="1" applyBorder="1" applyAlignment="1">
      <alignment horizontal="center" vertical="center" textRotation="90" wrapText="1"/>
    </xf>
    <xf numFmtId="0" fontId="13" fillId="2" borderId="0" xfId="1" applyFont="1" applyFill="1" applyBorder="1" applyAlignment="1">
      <alignment horizontal="center" vertical="center" wrapText="1"/>
    </xf>
    <xf numFmtId="0" fontId="14" fillId="0" borderId="0" xfId="1" applyFont="1"/>
    <xf numFmtId="164" fontId="14" fillId="0" borderId="0" xfId="1" applyNumberFormat="1" applyFont="1" applyAlignment="1"/>
    <xf numFmtId="0" fontId="15" fillId="0" borderId="0" xfId="1" applyFont="1"/>
    <xf numFmtId="164" fontId="15" fillId="0" borderId="0" xfId="1" applyNumberFormat="1" applyFont="1" applyAlignment="1"/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168" fontId="1" fillId="0" borderId="0" xfId="1" applyNumberFormat="1"/>
    <xf numFmtId="168" fontId="12" fillId="0" borderId="0" xfId="1" applyNumberFormat="1" applyFont="1" applyFill="1" applyAlignment="1">
      <alignment horizontal="left" vertical="center" wrapText="1"/>
    </xf>
    <xf numFmtId="168" fontId="12" fillId="0" borderId="0" xfId="1" applyNumberFormat="1" applyFont="1" applyFill="1" applyAlignment="1">
      <alignment vertical="center"/>
    </xf>
    <xf numFmtId="168" fontId="13" fillId="2" borderId="0" xfId="1" applyNumberFormat="1" applyFont="1" applyFill="1" applyBorder="1" applyAlignment="1">
      <alignment horizontal="center" vertical="center" wrapText="1"/>
    </xf>
    <xf numFmtId="168" fontId="9" fillId="0" borderId="0" xfId="0" applyNumberFormat="1" applyFont="1" applyFill="1" applyAlignment="1">
      <alignment vertical="center"/>
    </xf>
    <xf numFmtId="168" fontId="9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horizontal="left" vertical="center"/>
    </xf>
    <xf numFmtId="168" fontId="9" fillId="0" borderId="0" xfId="0" applyNumberFormat="1" applyFont="1" applyFill="1" applyBorder="1" applyAlignment="1">
      <alignment vertical="center"/>
    </xf>
    <xf numFmtId="168" fontId="8" fillId="0" borderId="0" xfId="0" applyNumberFormat="1" applyFont="1" applyFill="1" applyAlignment="1">
      <alignment horizontal="left" vertical="center" wrapText="1"/>
    </xf>
    <xf numFmtId="168" fontId="8" fillId="0" borderId="0" xfId="0" applyNumberFormat="1" applyFont="1" applyFill="1" applyAlignment="1">
      <alignment horizontal="center" vertical="center" wrapText="1"/>
    </xf>
    <xf numFmtId="168" fontId="9" fillId="0" borderId="0" xfId="0" applyNumberFormat="1" applyFont="1" applyFill="1" applyBorder="1" applyAlignment="1">
      <alignment horizontal="left" vertical="center"/>
    </xf>
    <xf numFmtId="1" fontId="5" fillId="0" borderId="5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168" fontId="17" fillId="0" borderId="0" xfId="0" applyNumberFormat="1" applyFont="1" applyFill="1" applyAlignment="1">
      <alignment horizontal="left" vertical="center" wrapText="1"/>
    </xf>
    <xf numFmtId="0" fontId="17" fillId="0" borderId="0" xfId="0" applyFont="1" applyFill="1" applyAlignment="1">
      <alignment horizontal="left" vertical="center" wrapText="1"/>
    </xf>
    <xf numFmtId="164" fontId="18" fillId="0" borderId="0" xfId="1" applyNumberFormat="1" applyFont="1" applyAlignment="1"/>
    <xf numFmtId="0" fontId="18" fillId="0" borderId="0" xfId="1" applyFont="1"/>
    <xf numFmtId="167" fontId="17" fillId="0" borderId="0" xfId="0" applyNumberFormat="1" applyFont="1" applyFill="1" applyAlignment="1">
      <alignment horizontal="left" vertical="center" wrapText="1"/>
    </xf>
    <xf numFmtId="4" fontId="17" fillId="0" borderId="0" xfId="0" applyNumberFormat="1" applyFont="1" applyFill="1" applyAlignment="1">
      <alignment horizontal="left" vertical="center" wrapText="1"/>
    </xf>
    <xf numFmtId="0" fontId="16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168" fontId="16" fillId="0" borderId="0" xfId="0" applyNumberFormat="1" applyFont="1" applyFill="1" applyAlignment="1">
      <alignment horizontal="left" vertical="center"/>
    </xf>
    <xf numFmtId="10" fontId="17" fillId="0" borderId="0" xfId="0" applyNumberFormat="1" applyFont="1" applyFill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166" fontId="17" fillId="0" borderId="0" xfId="0" applyNumberFormat="1" applyFont="1" applyFill="1" applyAlignment="1">
      <alignment horizontal="left" vertical="center" wrapText="1"/>
    </xf>
    <xf numFmtId="0" fontId="17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center" wrapText="1"/>
    </xf>
    <xf numFmtId="0" fontId="13" fillId="2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67" fontId="6" fillId="0" borderId="1" xfId="1" applyNumberFormat="1" applyFont="1" applyFill="1" applyBorder="1" applyAlignment="1">
      <alignment horizontal="center" vertical="center" wrapText="1"/>
    </xf>
    <xf numFmtId="168" fontId="20" fillId="0" borderId="0" xfId="0" applyNumberFormat="1" applyFont="1" applyFill="1" applyAlignment="1">
      <alignment horizontal="left" vertical="center"/>
    </xf>
    <xf numFmtId="168" fontId="20" fillId="0" borderId="0" xfId="0" applyNumberFormat="1" applyFont="1" applyFill="1" applyAlignment="1">
      <alignment vertical="center"/>
    </xf>
    <xf numFmtId="168" fontId="20" fillId="0" borderId="0" xfId="0" applyNumberFormat="1" applyFont="1" applyFill="1" applyAlignment="1">
      <alignment horizontal="center" vertical="center"/>
    </xf>
    <xf numFmtId="169" fontId="1" fillId="0" borderId="0" xfId="1" applyNumberFormat="1"/>
    <xf numFmtId="169" fontId="20" fillId="0" borderId="0" xfId="0" applyNumberFormat="1" applyFont="1" applyFill="1" applyAlignment="1">
      <alignment horizontal="center" vertical="center"/>
    </xf>
    <xf numFmtId="170" fontId="11" fillId="4" borderId="1" xfId="1" applyNumberFormat="1" applyFont="1" applyFill="1" applyBorder="1" applyAlignment="1">
      <alignment horizontal="center" vertical="center" wrapText="1"/>
    </xf>
    <xf numFmtId="171" fontId="9" fillId="0" borderId="1" xfId="1" applyNumberFormat="1" applyFont="1" applyFill="1" applyBorder="1" applyAlignment="1">
      <alignment horizontal="center" vertical="center" wrapText="1"/>
    </xf>
    <xf numFmtId="171" fontId="6" fillId="0" borderId="1" xfId="1" applyNumberFormat="1" applyFont="1" applyFill="1" applyBorder="1" applyAlignment="1">
      <alignment horizontal="center" vertical="center" wrapText="1"/>
    </xf>
    <xf numFmtId="171" fontId="20" fillId="0" borderId="0" xfId="0" applyNumberFormat="1" applyFont="1" applyFill="1" applyAlignment="1">
      <alignment horizontal="center" vertical="center"/>
    </xf>
    <xf numFmtId="0" fontId="14" fillId="0" borderId="0" xfId="1" applyFont="1" applyAlignment="1">
      <alignment vertical="top" wrapText="1"/>
    </xf>
    <xf numFmtId="164" fontId="21" fillId="0" borderId="0" xfId="1" applyNumberFormat="1" applyFont="1"/>
    <xf numFmtId="0" fontId="21" fillId="0" borderId="0" xfId="1" applyFont="1" applyFill="1"/>
    <xf numFmtId="0" fontId="21" fillId="0" borderId="0" xfId="1" applyFont="1" applyFill="1" applyBorder="1"/>
    <xf numFmtId="165" fontId="21" fillId="0" borderId="0" xfId="1" applyNumberFormat="1" applyFont="1"/>
    <xf numFmtId="170" fontId="9" fillId="0" borderId="1" xfId="1" applyNumberFormat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8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168" fontId="3" fillId="0" borderId="1" xfId="1" applyNumberFormat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textRotation="90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168" fontId="3" fillId="0" borderId="2" xfId="1" applyNumberFormat="1" applyFont="1" applyFill="1" applyBorder="1" applyAlignment="1">
      <alignment horizontal="center" vertical="center" wrapText="1"/>
    </xf>
    <xf numFmtId="168" fontId="3" fillId="0" borderId="4" xfId="1" applyNumberFormat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4" fillId="0" borderId="3" xfId="1" applyNumberFormat="1" applyFont="1" applyFill="1" applyBorder="1" applyAlignment="1">
      <alignment horizontal="center" vertical="center" wrapText="1"/>
    </xf>
    <xf numFmtId="164" fontId="4" fillId="0" borderId="4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3"/>
  <sheetViews>
    <sheetView tabSelected="1" view="pageBreakPreview" zoomScale="55" zoomScaleNormal="50" zoomScaleSheetLayoutView="55" workbookViewId="0">
      <selection activeCell="F11" sqref="F11"/>
    </sheetView>
  </sheetViews>
  <sheetFormatPr defaultColWidth="9.140625" defaultRowHeight="12.75" outlineLevelCol="1" x14ac:dyDescent="0.2"/>
  <cols>
    <col min="1" max="1" width="5.5703125" style="1" customWidth="1"/>
    <col min="2" max="2" width="23.7109375" style="1" customWidth="1"/>
    <col min="3" max="3" width="10.42578125" style="1" customWidth="1"/>
    <col min="4" max="4" width="19" style="1" customWidth="1"/>
    <col min="5" max="5" width="18.5703125" style="1" customWidth="1"/>
    <col min="6" max="6" width="15.5703125" style="1" customWidth="1"/>
    <col min="7" max="7" width="15.7109375" style="1" customWidth="1"/>
    <col min="8" max="10" width="22.42578125" style="31" customWidth="1"/>
    <col min="11" max="11" width="9.42578125" style="31" customWidth="1"/>
    <col min="12" max="12" width="18.85546875" style="8" hidden="1" customWidth="1" outlineLevel="1"/>
    <col min="13" max="14" width="21" style="8" hidden="1" customWidth="1" outlineLevel="1"/>
    <col min="15" max="15" width="21" style="8" customWidth="1" collapsed="1"/>
    <col min="16" max="18" width="18" style="8" bestFit="1" customWidth="1" outlineLevel="1"/>
    <col min="19" max="19" width="21" style="8" customWidth="1"/>
    <col min="20" max="22" width="18" style="8" bestFit="1" customWidth="1" outlineLevel="1"/>
    <col min="23" max="23" width="21" style="8" customWidth="1"/>
    <col min="24" max="26" width="15.7109375" style="8" bestFit="1" customWidth="1" outlineLevel="1"/>
    <col min="27" max="27" width="22.42578125" style="31" customWidth="1"/>
    <col min="28" max="28" width="18.85546875" style="8" hidden="1" customWidth="1" outlineLevel="1"/>
    <col min="29" max="30" width="21" style="8" hidden="1" customWidth="1" outlineLevel="1"/>
    <col min="31" max="31" width="21" style="8" customWidth="1" collapsed="1"/>
    <col min="32" max="34" width="21" style="8" hidden="1" customWidth="1" outlineLevel="1"/>
    <col min="35" max="35" width="21" style="8" customWidth="1" collapsed="1"/>
    <col min="36" max="38" width="21" style="8" hidden="1" customWidth="1" outlineLevel="1"/>
    <col min="39" max="39" width="21" style="8" customWidth="1" collapsed="1"/>
    <col min="40" max="42" width="21" style="8" hidden="1" customWidth="1" outlineLevel="1"/>
    <col min="43" max="43" width="20.42578125" style="9" customWidth="1" collapsed="1"/>
    <col min="44" max="16384" width="9.140625" style="1"/>
  </cols>
  <sheetData>
    <row r="1" spans="1:43" ht="23.25" x14ac:dyDescent="0.25"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7" t="s">
        <v>42</v>
      </c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</row>
    <row r="2" spans="1:43" ht="23.25" x14ac:dyDescent="0.25"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7" t="s">
        <v>43</v>
      </c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</row>
    <row r="3" spans="1:43" s="11" customFormat="1" ht="15.75" customHeight="1" x14ac:dyDescent="0.25">
      <c r="H3" s="32"/>
      <c r="I3" s="32"/>
      <c r="J3" s="32"/>
      <c r="K3" s="33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33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3"/>
    </row>
    <row r="4" spans="1:43" s="11" customFormat="1" ht="78.75" customHeight="1" x14ac:dyDescent="0.25">
      <c r="A4" s="98" t="s">
        <v>46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</row>
    <row r="5" spans="1:43" s="11" customFormat="1" ht="28.5" customHeight="1" x14ac:dyDescent="0.25">
      <c r="A5" s="15"/>
      <c r="B5" s="15"/>
      <c r="C5" s="15"/>
      <c r="D5" s="15"/>
      <c r="E5" s="15"/>
      <c r="F5" s="15"/>
      <c r="G5" s="15"/>
      <c r="H5" s="34"/>
      <c r="I5" s="34"/>
      <c r="J5" s="34"/>
      <c r="K5" s="34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34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15"/>
    </row>
    <row r="6" spans="1:43" ht="30.75" customHeight="1" x14ac:dyDescent="0.2">
      <c r="A6" s="102" t="s">
        <v>0</v>
      </c>
      <c r="B6" s="85" t="s">
        <v>1</v>
      </c>
      <c r="C6" s="85" t="s">
        <v>2</v>
      </c>
      <c r="D6" s="85" t="s">
        <v>3</v>
      </c>
      <c r="E6" s="85" t="s">
        <v>4</v>
      </c>
      <c r="F6" s="93" t="s">
        <v>5</v>
      </c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5"/>
      <c r="AQ6" s="99" t="s">
        <v>32</v>
      </c>
    </row>
    <row r="7" spans="1:43" ht="54" customHeight="1" x14ac:dyDescent="0.2">
      <c r="A7" s="102"/>
      <c r="B7" s="86"/>
      <c r="C7" s="86"/>
      <c r="D7" s="86"/>
      <c r="E7" s="88" t="s">
        <v>6</v>
      </c>
      <c r="F7" s="102" t="s">
        <v>33</v>
      </c>
      <c r="G7" s="102"/>
      <c r="H7" s="90" t="s">
        <v>27</v>
      </c>
      <c r="I7" s="90" t="s">
        <v>30</v>
      </c>
      <c r="J7" s="90" t="s">
        <v>36</v>
      </c>
      <c r="K7" s="92" t="s">
        <v>31</v>
      </c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 t="s">
        <v>37</v>
      </c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100"/>
    </row>
    <row r="8" spans="1:43" ht="30" customHeight="1" x14ac:dyDescent="0.2">
      <c r="A8" s="102"/>
      <c r="B8" s="86"/>
      <c r="C8" s="86"/>
      <c r="D8" s="86"/>
      <c r="E8" s="88"/>
      <c r="F8" s="91" t="s">
        <v>7</v>
      </c>
      <c r="G8" s="91" t="s">
        <v>8</v>
      </c>
      <c r="H8" s="90"/>
      <c r="I8" s="90"/>
      <c r="J8" s="90"/>
      <c r="K8" s="96" t="s">
        <v>9</v>
      </c>
      <c r="L8" s="92" t="s">
        <v>10</v>
      </c>
      <c r="M8" s="92"/>
      <c r="N8" s="92"/>
      <c r="O8" s="92" t="s">
        <v>11</v>
      </c>
      <c r="P8" s="92" t="s">
        <v>10</v>
      </c>
      <c r="Q8" s="92"/>
      <c r="R8" s="92"/>
      <c r="S8" s="92" t="s">
        <v>12</v>
      </c>
      <c r="T8" s="92" t="s">
        <v>10</v>
      </c>
      <c r="U8" s="92"/>
      <c r="V8" s="92"/>
      <c r="W8" s="92" t="s">
        <v>13</v>
      </c>
      <c r="X8" s="92" t="s">
        <v>10</v>
      </c>
      <c r="Y8" s="92"/>
      <c r="Z8" s="92"/>
      <c r="AA8" s="96" t="s">
        <v>9</v>
      </c>
      <c r="AB8" s="92" t="s">
        <v>10</v>
      </c>
      <c r="AC8" s="92"/>
      <c r="AD8" s="92"/>
      <c r="AE8" s="92" t="s">
        <v>11</v>
      </c>
      <c r="AF8" s="92" t="s">
        <v>10</v>
      </c>
      <c r="AG8" s="92"/>
      <c r="AH8" s="92"/>
      <c r="AI8" s="92" t="s">
        <v>12</v>
      </c>
      <c r="AJ8" s="92" t="s">
        <v>10</v>
      </c>
      <c r="AK8" s="92"/>
      <c r="AL8" s="92"/>
      <c r="AM8" s="92" t="s">
        <v>13</v>
      </c>
      <c r="AN8" s="92" t="s">
        <v>10</v>
      </c>
      <c r="AO8" s="92"/>
      <c r="AP8" s="92"/>
      <c r="AQ8" s="100"/>
    </row>
    <row r="9" spans="1:43" ht="62.25" customHeight="1" x14ac:dyDescent="0.2">
      <c r="A9" s="102"/>
      <c r="B9" s="87"/>
      <c r="C9" s="87"/>
      <c r="D9" s="87"/>
      <c r="E9" s="89" t="s">
        <v>6</v>
      </c>
      <c r="F9" s="91"/>
      <c r="G9" s="91"/>
      <c r="H9" s="90"/>
      <c r="I9" s="90"/>
      <c r="J9" s="90"/>
      <c r="K9" s="97"/>
      <c r="L9" s="14" t="s">
        <v>14</v>
      </c>
      <c r="M9" s="14" t="s">
        <v>15</v>
      </c>
      <c r="N9" s="14" t="s">
        <v>16</v>
      </c>
      <c r="O9" s="92"/>
      <c r="P9" s="14" t="s">
        <v>17</v>
      </c>
      <c r="Q9" s="14" t="s">
        <v>18</v>
      </c>
      <c r="R9" s="14" t="s">
        <v>19</v>
      </c>
      <c r="S9" s="92"/>
      <c r="T9" s="14" t="s">
        <v>20</v>
      </c>
      <c r="U9" s="14" t="s">
        <v>21</v>
      </c>
      <c r="V9" s="14" t="s">
        <v>22</v>
      </c>
      <c r="W9" s="92"/>
      <c r="X9" s="14" t="s">
        <v>23</v>
      </c>
      <c r="Y9" s="14" t="s">
        <v>24</v>
      </c>
      <c r="Z9" s="14" t="s">
        <v>25</v>
      </c>
      <c r="AA9" s="97"/>
      <c r="AB9" s="14" t="s">
        <v>14</v>
      </c>
      <c r="AC9" s="14" t="s">
        <v>15</v>
      </c>
      <c r="AD9" s="14" t="s">
        <v>16</v>
      </c>
      <c r="AE9" s="92"/>
      <c r="AF9" s="14" t="s">
        <v>17</v>
      </c>
      <c r="AG9" s="14" t="s">
        <v>18</v>
      </c>
      <c r="AH9" s="14" t="s">
        <v>19</v>
      </c>
      <c r="AI9" s="92"/>
      <c r="AJ9" s="14" t="s">
        <v>20</v>
      </c>
      <c r="AK9" s="14" t="s">
        <v>21</v>
      </c>
      <c r="AL9" s="14" t="s">
        <v>22</v>
      </c>
      <c r="AM9" s="92"/>
      <c r="AN9" s="14" t="s">
        <v>23</v>
      </c>
      <c r="AO9" s="14" t="s">
        <v>24</v>
      </c>
      <c r="AP9" s="14" t="s">
        <v>25</v>
      </c>
      <c r="AQ9" s="101"/>
    </row>
    <row r="10" spans="1:43" s="4" customFormat="1" ht="15" customHeight="1" x14ac:dyDescent="0.25">
      <c r="A10" s="2">
        <v>1</v>
      </c>
      <c r="B10" s="2">
        <v>2</v>
      </c>
      <c r="C10" s="2">
        <v>2</v>
      </c>
      <c r="D10" s="3">
        <v>3</v>
      </c>
      <c r="E10" s="2">
        <v>4</v>
      </c>
      <c r="F10" s="2">
        <v>5</v>
      </c>
      <c r="G10" s="3">
        <v>6</v>
      </c>
      <c r="H10" s="42">
        <v>7</v>
      </c>
      <c r="I10" s="43">
        <v>8</v>
      </c>
      <c r="J10" s="43">
        <v>8</v>
      </c>
      <c r="K10" s="43">
        <v>9</v>
      </c>
      <c r="L10" s="42">
        <v>10</v>
      </c>
      <c r="M10" s="43">
        <v>11</v>
      </c>
      <c r="N10" s="43">
        <v>12</v>
      </c>
      <c r="O10" s="42">
        <v>13</v>
      </c>
      <c r="P10" s="42">
        <v>14</v>
      </c>
      <c r="Q10" s="43">
        <v>15</v>
      </c>
      <c r="R10" s="43">
        <v>16</v>
      </c>
      <c r="S10" s="42">
        <v>17</v>
      </c>
      <c r="T10" s="42">
        <v>18</v>
      </c>
      <c r="U10" s="2">
        <v>19</v>
      </c>
      <c r="V10" s="2">
        <v>20</v>
      </c>
      <c r="W10" s="3">
        <v>21</v>
      </c>
      <c r="X10" s="3">
        <v>22</v>
      </c>
      <c r="Y10" s="2">
        <v>23</v>
      </c>
      <c r="Z10" s="2">
        <v>24</v>
      </c>
      <c r="AA10" s="43">
        <v>9</v>
      </c>
      <c r="AB10" s="42">
        <v>10</v>
      </c>
      <c r="AC10" s="43">
        <v>11</v>
      </c>
      <c r="AD10" s="43">
        <v>12</v>
      </c>
      <c r="AE10" s="42">
        <v>13</v>
      </c>
      <c r="AF10" s="42">
        <v>14</v>
      </c>
      <c r="AG10" s="43">
        <v>15</v>
      </c>
      <c r="AH10" s="43">
        <v>16</v>
      </c>
      <c r="AI10" s="42">
        <v>17</v>
      </c>
      <c r="AJ10" s="42">
        <v>18</v>
      </c>
      <c r="AK10" s="2">
        <v>19</v>
      </c>
      <c r="AL10" s="2">
        <v>20</v>
      </c>
      <c r="AM10" s="3">
        <v>21</v>
      </c>
      <c r="AN10" s="3">
        <v>22</v>
      </c>
      <c r="AO10" s="2">
        <v>23</v>
      </c>
      <c r="AP10" s="2">
        <v>24</v>
      </c>
      <c r="AQ10" s="3">
        <v>29</v>
      </c>
    </row>
    <row r="11" spans="1:43" ht="108.75" customHeight="1" x14ac:dyDescent="0.2">
      <c r="A11" s="63" t="s">
        <v>26</v>
      </c>
      <c r="B11" s="64" t="s">
        <v>39</v>
      </c>
      <c r="C11" s="65" t="s">
        <v>29</v>
      </c>
      <c r="D11" s="30" t="s">
        <v>40</v>
      </c>
      <c r="E11" s="5" t="s">
        <v>41</v>
      </c>
      <c r="F11" s="6">
        <v>45809</v>
      </c>
      <c r="G11" s="6">
        <v>46387</v>
      </c>
      <c r="H11" s="81">
        <f>I11+J11</f>
        <v>33850799.369999997</v>
      </c>
      <c r="I11" s="73">
        <f>K11+O11+S11+W11</f>
        <v>16833565.209999997</v>
      </c>
      <c r="J11" s="73">
        <f>AA11+AE11+AI11+AM11</f>
        <v>17017234.16</v>
      </c>
      <c r="K11" s="74"/>
      <c r="L11" s="74">
        <v>0</v>
      </c>
      <c r="M11" s="74">
        <v>0</v>
      </c>
      <c r="N11" s="74">
        <v>0</v>
      </c>
      <c r="O11" s="74">
        <f>P11+Q11+R11</f>
        <v>6129513.9199999999</v>
      </c>
      <c r="P11" s="74">
        <v>570087.52</v>
      </c>
      <c r="Q11" s="74">
        <v>2658025.2000000002</v>
      </c>
      <c r="R11" s="74">
        <v>2901401.2</v>
      </c>
      <c r="S11" s="74">
        <f>T11+U11+V11</f>
        <v>9465831.9899999984</v>
      </c>
      <c r="T11" s="74">
        <v>3100042.14</v>
      </c>
      <c r="U11" s="74">
        <v>3283815.7199999983</v>
      </c>
      <c r="V11" s="74">
        <v>3081974.13</v>
      </c>
      <c r="W11" s="74">
        <f>X11+Y11+Z11</f>
        <v>1238219.3</v>
      </c>
      <c r="X11" s="74">
        <v>620597.02</v>
      </c>
      <c r="Y11" s="74">
        <v>471306.74</v>
      </c>
      <c r="Z11" s="75">
        <v>146315.54</v>
      </c>
      <c r="AA11" s="74">
        <f>AB11+AC11+AD11</f>
        <v>1328210.4100000001</v>
      </c>
      <c r="AB11" s="74">
        <v>164179.64000000001</v>
      </c>
      <c r="AC11" s="74">
        <v>484179.75</v>
      </c>
      <c r="AD11" s="74">
        <v>679851.02</v>
      </c>
      <c r="AE11" s="74">
        <f>AF11+AG11+AH11</f>
        <v>4114717.88</v>
      </c>
      <c r="AF11" s="74">
        <v>702687.98</v>
      </c>
      <c r="AG11" s="74">
        <v>1014777.84</v>
      </c>
      <c r="AH11" s="74">
        <v>2397252.06</v>
      </c>
      <c r="AI11" s="74">
        <f>AJ11+AK11+AL11</f>
        <v>10453070.190000001</v>
      </c>
      <c r="AJ11" s="74">
        <v>3538536.89</v>
      </c>
      <c r="AK11" s="74">
        <v>3334811.26</v>
      </c>
      <c r="AL11" s="74">
        <v>3579722.04</v>
      </c>
      <c r="AM11" s="74">
        <f>AN11+AO11+AP11</f>
        <v>1121235.68</v>
      </c>
      <c r="AN11" s="66">
        <v>643363.15</v>
      </c>
      <c r="AO11" s="66">
        <v>331557.12</v>
      </c>
      <c r="AP11" s="66">
        <v>146315.41</v>
      </c>
      <c r="AQ11" s="44" t="s">
        <v>38</v>
      </c>
    </row>
    <row r="12" spans="1:43" s="7" customFormat="1" ht="27" customHeight="1" x14ac:dyDescent="0.2">
      <c r="A12" s="82" t="s">
        <v>35</v>
      </c>
      <c r="B12" s="83"/>
      <c r="C12" s="83"/>
      <c r="D12" s="83"/>
      <c r="E12" s="83"/>
      <c r="F12" s="83"/>
      <c r="G12" s="84"/>
      <c r="H12" s="72">
        <f>I12+J12</f>
        <v>33850799.369999997</v>
      </c>
      <c r="I12" s="72">
        <f>K12+O12+S12+W12</f>
        <v>16833565.209999997</v>
      </c>
      <c r="J12" s="72">
        <f>AA12+AE12+AI12+AM12</f>
        <v>17017234.16</v>
      </c>
      <c r="K12" s="72"/>
      <c r="L12" s="72">
        <f>L11</f>
        <v>0</v>
      </c>
      <c r="M12" s="72">
        <f t="shared" ref="M12:N12" si="0">M11</f>
        <v>0</v>
      </c>
      <c r="N12" s="72">
        <f t="shared" si="0"/>
        <v>0</v>
      </c>
      <c r="O12" s="72">
        <f>P12+Q12+R12</f>
        <v>6129513.9199999999</v>
      </c>
      <c r="P12" s="72">
        <f>P11</f>
        <v>570087.52</v>
      </c>
      <c r="Q12" s="72">
        <f t="shared" ref="Q12:R12" si="1">Q11</f>
        <v>2658025.2000000002</v>
      </c>
      <c r="R12" s="72">
        <f t="shared" si="1"/>
        <v>2901401.2</v>
      </c>
      <c r="S12" s="72">
        <f>T12+U12+V12</f>
        <v>9465831.9899999984</v>
      </c>
      <c r="T12" s="72">
        <f>T11</f>
        <v>3100042.14</v>
      </c>
      <c r="U12" s="72">
        <f t="shared" ref="U12:V12" si="2">U11</f>
        <v>3283815.7199999983</v>
      </c>
      <c r="V12" s="72">
        <f t="shared" si="2"/>
        <v>3081974.13</v>
      </c>
      <c r="W12" s="72">
        <f>X12+Y12+Z12</f>
        <v>1238219.3</v>
      </c>
      <c r="X12" s="72">
        <f>X11</f>
        <v>620597.02</v>
      </c>
      <c r="Y12" s="72">
        <f t="shared" ref="Y12:Z12" si="3">Y11</f>
        <v>471306.74</v>
      </c>
      <c r="Z12" s="72">
        <f t="shared" si="3"/>
        <v>146315.54</v>
      </c>
      <c r="AA12" s="72">
        <f>AB12+AC12+AD12</f>
        <v>1328210.4100000001</v>
      </c>
      <c r="AB12" s="72">
        <f>AB11</f>
        <v>164179.64000000001</v>
      </c>
      <c r="AC12" s="72">
        <f t="shared" ref="AC12:AD12" si="4">AC11</f>
        <v>484179.75</v>
      </c>
      <c r="AD12" s="72">
        <f t="shared" si="4"/>
        <v>679851.02</v>
      </c>
      <c r="AE12" s="72">
        <f>AF12+AG12+AH12</f>
        <v>4114717.88</v>
      </c>
      <c r="AF12" s="72">
        <f>AF11</f>
        <v>702687.98</v>
      </c>
      <c r="AG12" s="72">
        <f t="shared" ref="AG12:AH12" si="5">AG11</f>
        <v>1014777.84</v>
      </c>
      <c r="AH12" s="72">
        <f t="shared" si="5"/>
        <v>2397252.06</v>
      </c>
      <c r="AI12" s="72">
        <f>AJ12+AK12+AL12</f>
        <v>10453070.190000001</v>
      </c>
      <c r="AJ12" s="72">
        <f>AJ11</f>
        <v>3538536.89</v>
      </c>
      <c r="AK12" s="72">
        <f t="shared" ref="AK12:AL12" si="6">AK11</f>
        <v>3334811.26</v>
      </c>
      <c r="AL12" s="72">
        <f t="shared" si="6"/>
        <v>3579722.04</v>
      </c>
      <c r="AM12" s="72">
        <f>AN12+AO12+AP12</f>
        <v>1121235.68</v>
      </c>
      <c r="AN12" s="72">
        <f>AN11</f>
        <v>643363.15</v>
      </c>
      <c r="AO12" s="72">
        <f t="shared" ref="AO12:AP12" si="7">AO11</f>
        <v>331557.12</v>
      </c>
      <c r="AP12" s="72">
        <f t="shared" si="7"/>
        <v>146315.41</v>
      </c>
      <c r="AQ12" s="10"/>
    </row>
    <row r="15" spans="1:43" x14ac:dyDescent="0.2">
      <c r="I15" s="70"/>
    </row>
    <row r="16" spans="1:43" s="49" customFormat="1" ht="26.25" x14ac:dyDescent="0.35">
      <c r="C16" s="20" t="s">
        <v>44</v>
      </c>
      <c r="D16" s="45"/>
      <c r="E16" s="45"/>
      <c r="F16" s="45"/>
      <c r="G16" s="45"/>
      <c r="H16" s="68"/>
      <c r="I16" s="69"/>
      <c r="J16" s="69"/>
      <c r="K16" s="46"/>
      <c r="L16" s="47"/>
      <c r="M16" s="47"/>
      <c r="N16" s="47"/>
      <c r="O16" s="47"/>
      <c r="P16" s="47"/>
      <c r="Q16" s="47"/>
      <c r="R16" s="47"/>
      <c r="S16" s="47"/>
      <c r="T16" s="47"/>
      <c r="U16" s="45"/>
      <c r="V16" s="47"/>
      <c r="W16" s="47"/>
      <c r="X16" s="47"/>
      <c r="Y16" s="45"/>
      <c r="Z16" s="45"/>
      <c r="AA16" s="46"/>
      <c r="AB16" s="47"/>
      <c r="AC16" s="47"/>
      <c r="AD16" s="47"/>
      <c r="AE16" s="47"/>
      <c r="AF16" s="47"/>
      <c r="AG16" s="47"/>
      <c r="AH16" s="47"/>
      <c r="AI16" s="20" t="s">
        <v>45</v>
      </c>
      <c r="AJ16" s="47"/>
      <c r="AK16" s="45" t="s">
        <v>28</v>
      </c>
      <c r="AL16" s="47"/>
      <c r="AM16" s="47"/>
      <c r="AN16" s="47"/>
      <c r="AO16" s="45"/>
      <c r="AP16" s="45"/>
      <c r="AQ16" s="48"/>
    </row>
    <row r="17" spans="3:46" s="49" customFormat="1" ht="26.25" x14ac:dyDescent="0.35">
      <c r="C17" s="78"/>
      <c r="D17" s="45"/>
      <c r="E17" s="45"/>
      <c r="F17" s="45"/>
      <c r="G17" s="45"/>
      <c r="H17" s="68"/>
      <c r="I17" s="69"/>
      <c r="J17" s="69"/>
      <c r="K17" s="46"/>
      <c r="L17" s="47"/>
      <c r="M17" s="47"/>
      <c r="N17" s="47"/>
      <c r="O17" s="47"/>
      <c r="P17" s="47"/>
      <c r="Q17" s="50"/>
      <c r="R17" s="47"/>
      <c r="S17" s="47"/>
      <c r="T17" s="47"/>
      <c r="U17" s="45"/>
      <c r="V17" s="47"/>
      <c r="W17" s="51"/>
      <c r="X17" s="47"/>
      <c r="Y17" s="45"/>
      <c r="Z17" s="47"/>
      <c r="AA17" s="46"/>
      <c r="AB17" s="47"/>
      <c r="AC17" s="47"/>
      <c r="AD17" s="47"/>
      <c r="AE17" s="47"/>
      <c r="AF17" s="47"/>
      <c r="AG17" s="50"/>
      <c r="AH17" s="47"/>
      <c r="AI17" s="79"/>
      <c r="AJ17" s="47"/>
      <c r="AK17" s="45"/>
      <c r="AL17" s="47"/>
      <c r="AM17" s="51"/>
      <c r="AN17" s="47"/>
      <c r="AO17" s="45"/>
      <c r="AP17" s="47"/>
      <c r="AQ17" s="48"/>
    </row>
    <row r="18" spans="3:46" s="49" customFormat="1" ht="26.25" x14ac:dyDescent="0.35">
      <c r="C18" s="24" t="s">
        <v>34</v>
      </c>
      <c r="D18" s="53"/>
      <c r="E18" s="54"/>
      <c r="F18" s="54"/>
      <c r="G18" s="54"/>
      <c r="H18" s="67"/>
      <c r="I18" s="69"/>
      <c r="J18" s="69"/>
      <c r="K18" s="46"/>
      <c r="L18" s="47"/>
      <c r="M18" s="47"/>
      <c r="N18" s="47"/>
      <c r="O18" s="47"/>
      <c r="P18" s="56"/>
      <c r="Q18" s="47"/>
      <c r="R18" s="47"/>
      <c r="S18" s="47"/>
      <c r="T18" s="47"/>
      <c r="U18" s="45"/>
      <c r="V18" s="47"/>
      <c r="W18" s="57"/>
      <c r="X18" s="57"/>
      <c r="Y18" s="45"/>
      <c r="Z18" s="47"/>
      <c r="AA18" s="46"/>
      <c r="AB18" s="47"/>
      <c r="AC18" s="47"/>
      <c r="AD18" s="47"/>
      <c r="AE18" s="47"/>
      <c r="AF18" s="56"/>
      <c r="AG18" s="47"/>
      <c r="AH18" s="47"/>
      <c r="AI18" s="24" t="s">
        <v>34</v>
      </c>
      <c r="AJ18" s="47"/>
      <c r="AK18" s="45"/>
      <c r="AL18" s="47"/>
      <c r="AM18" s="57"/>
      <c r="AN18" s="57"/>
      <c r="AO18" s="45"/>
      <c r="AP18" s="47"/>
      <c r="AQ18" s="48"/>
      <c r="AT18" s="80"/>
    </row>
    <row r="19" spans="3:46" s="49" customFormat="1" ht="26.25" x14ac:dyDescent="0.35">
      <c r="C19" s="54"/>
      <c r="D19" s="54"/>
      <c r="E19" s="54"/>
      <c r="F19" s="54"/>
      <c r="G19" s="54"/>
      <c r="H19" s="67"/>
      <c r="I19" s="69"/>
      <c r="J19" s="69"/>
      <c r="K19" s="46"/>
      <c r="L19" s="58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59"/>
      <c r="AA19" s="46"/>
      <c r="AB19" s="58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59"/>
      <c r="AQ19" s="48"/>
    </row>
    <row r="20" spans="3:46" s="49" customFormat="1" ht="26.25" x14ac:dyDescent="0.35">
      <c r="C20" s="52"/>
      <c r="D20" s="52"/>
      <c r="E20" s="52"/>
      <c r="F20" s="52"/>
      <c r="G20" s="52"/>
      <c r="H20" s="68"/>
      <c r="I20" s="71"/>
      <c r="J20" s="69"/>
      <c r="K20" s="46"/>
      <c r="L20" s="47"/>
      <c r="M20" s="51"/>
      <c r="N20" s="51"/>
      <c r="O20" s="51"/>
      <c r="P20" s="51"/>
      <c r="Q20" s="51"/>
      <c r="R20" s="51"/>
      <c r="S20" s="51"/>
      <c r="T20" s="51"/>
      <c r="U20" s="52"/>
      <c r="V20" s="47"/>
      <c r="W20" s="47"/>
      <c r="X20" s="47"/>
      <c r="Y20" s="52"/>
      <c r="Z20" s="60"/>
      <c r="AA20" s="46"/>
      <c r="AB20" s="47"/>
      <c r="AC20" s="51"/>
      <c r="AD20" s="51"/>
      <c r="AE20" s="51"/>
      <c r="AF20" s="51"/>
      <c r="AG20" s="51"/>
      <c r="AH20" s="51"/>
      <c r="AI20" s="51"/>
      <c r="AJ20" s="51"/>
      <c r="AK20" s="52" t="s">
        <v>34</v>
      </c>
      <c r="AL20" s="47"/>
      <c r="AM20" s="47"/>
      <c r="AN20" s="47"/>
      <c r="AO20" s="52"/>
      <c r="AP20" s="60"/>
      <c r="AQ20" s="48"/>
    </row>
    <row r="21" spans="3:46" s="49" customFormat="1" ht="26.25" x14ac:dyDescent="0.35">
      <c r="C21" s="54"/>
      <c r="D21" s="54"/>
      <c r="E21" s="54"/>
      <c r="F21" s="54"/>
      <c r="G21" s="54"/>
      <c r="H21" s="67"/>
      <c r="I21" s="69"/>
      <c r="J21" s="69"/>
      <c r="K21" s="55"/>
      <c r="L21" s="59"/>
      <c r="M21" s="47"/>
      <c r="N21" s="47"/>
      <c r="O21" s="47"/>
      <c r="P21" s="47"/>
      <c r="Q21" s="47"/>
      <c r="R21" s="47"/>
      <c r="S21" s="47"/>
      <c r="T21" s="47"/>
      <c r="U21" s="47"/>
      <c r="V21" s="45"/>
      <c r="W21" s="45"/>
      <c r="X21" s="47"/>
      <c r="Y21" s="45"/>
      <c r="Z21" s="45"/>
      <c r="AA21" s="55"/>
      <c r="AB21" s="59"/>
      <c r="AC21" s="47"/>
      <c r="AD21" s="47"/>
      <c r="AE21" s="47"/>
      <c r="AF21" s="47"/>
      <c r="AG21" s="47"/>
      <c r="AH21" s="47"/>
      <c r="AI21" s="47"/>
      <c r="AJ21" s="47"/>
      <c r="AK21" s="47"/>
      <c r="AL21" s="45"/>
      <c r="AM21" s="45"/>
      <c r="AN21" s="47"/>
      <c r="AO21" s="45"/>
      <c r="AP21" s="45"/>
      <c r="AQ21" s="48"/>
    </row>
    <row r="22" spans="3:46" s="18" customFormat="1" ht="16.5" customHeight="1" x14ac:dyDescent="0.45">
      <c r="C22" s="22"/>
      <c r="D22" s="22"/>
      <c r="E22" s="22"/>
      <c r="F22" s="22"/>
      <c r="G22" s="22"/>
      <c r="H22" s="35"/>
      <c r="I22" s="36"/>
      <c r="J22" s="36"/>
      <c r="K22" s="37"/>
      <c r="L22" s="25"/>
      <c r="M22" s="20"/>
      <c r="N22" s="20"/>
      <c r="O22" s="20"/>
      <c r="P22" s="20"/>
      <c r="Q22" s="20"/>
      <c r="R22" s="20"/>
      <c r="S22" s="20"/>
      <c r="T22" s="20"/>
      <c r="U22" s="20"/>
      <c r="V22" s="26"/>
      <c r="W22" s="21"/>
      <c r="X22" s="21"/>
      <c r="Y22" s="21"/>
      <c r="Z22" s="21"/>
      <c r="AA22" s="37"/>
      <c r="AB22" s="25"/>
      <c r="AC22" s="20"/>
      <c r="AD22" s="20"/>
      <c r="AE22" s="20"/>
      <c r="AF22" s="20"/>
      <c r="AG22" s="20"/>
      <c r="AH22" s="20"/>
      <c r="AI22" s="20"/>
      <c r="AJ22" s="20"/>
      <c r="AK22" s="20"/>
      <c r="AL22" s="26"/>
      <c r="AM22" s="21"/>
      <c r="AN22" s="21"/>
      <c r="AO22" s="21"/>
      <c r="AP22" s="21"/>
      <c r="AQ22" s="19"/>
    </row>
    <row r="23" spans="3:46" s="18" customFormat="1" ht="16.5" customHeight="1" x14ac:dyDescent="0.45">
      <c r="C23" s="22"/>
      <c r="D23" s="22"/>
      <c r="E23" s="22"/>
      <c r="F23" s="22"/>
      <c r="G23" s="22"/>
      <c r="H23" s="35"/>
      <c r="I23" s="36"/>
      <c r="J23" s="36"/>
      <c r="K23" s="37"/>
      <c r="L23" s="24"/>
      <c r="M23" s="20"/>
      <c r="N23" s="20"/>
      <c r="O23" s="20"/>
      <c r="P23" s="20"/>
      <c r="Q23" s="20"/>
      <c r="R23" s="20"/>
      <c r="S23" s="20"/>
      <c r="T23" s="20"/>
      <c r="U23" s="20"/>
      <c r="V23" s="26"/>
      <c r="W23" s="21"/>
      <c r="X23" s="21"/>
      <c r="Y23" s="21"/>
      <c r="Z23" s="21"/>
      <c r="AA23" s="37"/>
      <c r="AB23" s="24"/>
      <c r="AC23" s="20"/>
      <c r="AD23" s="20"/>
      <c r="AE23" s="20"/>
      <c r="AF23" s="20"/>
      <c r="AG23" s="20"/>
      <c r="AH23" s="20"/>
      <c r="AI23" s="20"/>
      <c r="AJ23" s="20"/>
      <c r="AK23" s="20"/>
      <c r="AL23" s="26"/>
      <c r="AM23" s="21"/>
      <c r="AN23" s="21"/>
      <c r="AO23" s="21"/>
      <c r="AP23" s="21"/>
      <c r="AQ23" s="19"/>
    </row>
    <row r="24" spans="3:46" s="18" customFormat="1" ht="16.5" customHeight="1" x14ac:dyDescent="0.45">
      <c r="C24" s="23"/>
      <c r="D24" s="27"/>
      <c r="E24" s="22"/>
      <c r="F24" s="22"/>
      <c r="G24" s="22"/>
      <c r="H24" s="38"/>
      <c r="I24" s="39"/>
      <c r="J24" s="39"/>
      <c r="K24" s="3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6"/>
      <c r="W24" s="21"/>
      <c r="X24" s="21"/>
      <c r="Y24" s="21"/>
      <c r="Z24" s="21"/>
      <c r="AA24" s="3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6"/>
      <c r="AM24" s="21"/>
      <c r="AN24" s="21"/>
      <c r="AO24" s="21"/>
      <c r="AP24" s="21"/>
      <c r="AQ24" s="19"/>
    </row>
    <row r="25" spans="3:46" s="18" customFormat="1" ht="16.5" customHeight="1" x14ac:dyDescent="0.45">
      <c r="C25" s="23"/>
      <c r="D25" s="28"/>
      <c r="E25" s="22"/>
      <c r="F25" s="22"/>
      <c r="G25" s="22"/>
      <c r="H25" s="38"/>
      <c r="I25" s="40"/>
      <c r="J25" s="40"/>
      <c r="K25" s="3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9"/>
      <c r="W25" s="29"/>
      <c r="X25" s="29"/>
      <c r="Y25" s="29"/>
      <c r="Z25" s="29"/>
      <c r="AA25" s="37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9"/>
      <c r="AM25" s="29"/>
      <c r="AN25" s="29"/>
      <c r="AO25" s="29"/>
      <c r="AP25" s="29"/>
      <c r="AQ25" s="19"/>
    </row>
    <row r="26" spans="3:46" s="18" customFormat="1" ht="33" customHeight="1" x14ac:dyDescent="0.45">
      <c r="C26" s="28"/>
      <c r="D26" s="28"/>
      <c r="E26" s="23"/>
      <c r="F26" s="23"/>
      <c r="G26" s="23"/>
      <c r="H26" s="41"/>
      <c r="I26" s="41"/>
      <c r="J26" s="41"/>
      <c r="K26" s="37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9"/>
      <c r="W26" s="29"/>
      <c r="X26" s="29"/>
      <c r="Y26" s="29"/>
      <c r="Z26" s="29"/>
      <c r="AA26" s="37">
        <f>W26+X26</f>
        <v>0</v>
      </c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9"/>
      <c r="AM26" s="29"/>
      <c r="AN26" s="29"/>
      <c r="AO26" s="29"/>
      <c r="AP26" s="29"/>
      <c r="AQ26" s="19"/>
    </row>
    <row r="27" spans="3:46" s="18" customFormat="1" ht="35.25" customHeight="1" x14ac:dyDescent="0.45">
      <c r="C27" s="23"/>
      <c r="D27" s="28"/>
      <c r="E27" s="23"/>
      <c r="F27" s="23"/>
      <c r="G27" s="23"/>
      <c r="H27" s="38"/>
      <c r="I27" s="38"/>
      <c r="J27" s="38"/>
      <c r="K27" s="37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9"/>
      <c r="W27" s="29"/>
      <c r="X27" s="29"/>
      <c r="Y27" s="29"/>
      <c r="Z27" s="29"/>
      <c r="AA27" s="37">
        <f>W27+X27</f>
        <v>0</v>
      </c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9"/>
      <c r="AM27" s="29"/>
      <c r="AN27" s="29"/>
      <c r="AO27" s="29"/>
      <c r="AP27" s="29"/>
      <c r="AQ27" s="19"/>
    </row>
    <row r="28" spans="3:46" s="16" customFormat="1" ht="16.5" customHeight="1" x14ac:dyDescent="0.35">
      <c r="C28" s="23"/>
      <c r="D28" s="23"/>
      <c r="E28" s="23"/>
      <c r="F28" s="23"/>
      <c r="G28" s="23"/>
      <c r="H28" s="37"/>
      <c r="I28" s="36"/>
      <c r="J28" s="36"/>
      <c r="K28" s="37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9"/>
      <c r="W28" s="29"/>
      <c r="X28" s="29"/>
      <c r="Y28" s="29"/>
      <c r="Z28" s="29"/>
      <c r="AA28" s="37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9"/>
      <c r="AM28" s="29"/>
      <c r="AN28" s="29"/>
      <c r="AO28" s="29"/>
      <c r="AP28" s="29"/>
      <c r="AQ28" s="17"/>
    </row>
    <row r="29" spans="3:46" ht="16.5" customHeight="1" x14ac:dyDescent="0.2">
      <c r="C29" s="23"/>
      <c r="D29" s="23"/>
      <c r="E29" s="23"/>
      <c r="F29" s="23"/>
      <c r="G29" s="23"/>
      <c r="H29" s="37"/>
      <c r="I29" s="36"/>
      <c r="J29" s="36"/>
      <c r="K29" s="37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9"/>
      <c r="W29" s="29"/>
      <c r="X29" s="29"/>
      <c r="Y29" s="29"/>
      <c r="Z29" s="29"/>
      <c r="AA29" s="37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9"/>
      <c r="AM29" s="29"/>
      <c r="AN29" s="29"/>
      <c r="AO29" s="29"/>
      <c r="AP29" s="29"/>
    </row>
    <row r="30" spans="3:46" ht="16.5" customHeight="1" x14ac:dyDescent="0.2">
      <c r="C30" s="22"/>
      <c r="D30" s="22"/>
      <c r="E30" s="22"/>
      <c r="F30" s="22"/>
      <c r="G30" s="22"/>
      <c r="H30" s="35"/>
      <c r="I30" s="36"/>
      <c r="J30" s="36"/>
      <c r="K30" s="37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9"/>
      <c r="W30" s="29"/>
      <c r="X30" s="29"/>
      <c r="Y30" s="29"/>
      <c r="Z30" s="29"/>
      <c r="AA30" s="37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9"/>
      <c r="AM30" s="29"/>
      <c r="AN30" s="29"/>
      <c r="AO30" s="29"/>
      <c r="AP30" s="29"/>
    </row>
    <row r="31" spans="3:46" ht="16.5" customHeight="1" x14ac:dyDescent="0.2">
      <c r="C31" s="22"/>
      <c r="D31" s="22"/>
      <c r="E31" s="22"/>
      <c r="F31" s="22"/>
      <c r="G31" s="22"/>
      <c r="H31" s="35"/>
      <c r="I31" s="36"/>
      <c r="J31" s="36"/>
      <c r="K31" s="35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35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</row>
    <row r="32" spans="3:46" ht="16.5" customHeight="1" x14ac:dyDescent="0.2">
      <c r="C32" s="23"/>
      <c r="D32" s="22"/>
      <c r="E32" s="22"/>
      <c r="F32" s="22"/>
      <c r="G32" s="22"/>
      <c r="H32" s="35"/>
      <c r="I32" s="36"/>
      <c r="J32" s="36"/>
      <c r="K32" s="35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35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</row>
    <row r="33" spans="3:42" ht="16.5" customHeight="1" x14ac:dyDescent="0.2">
      <c r="C33" s="22"/>
      <c r="D33" s="23"/>
      <c r="E33" s="23"/>
      <c r="F33" s="23"/>
      <c r="G33" s="23"/>
      <c r="H33" s="38"/>
      <c r="I33" s="36"/>
      <c r="J33" s="36"/>
      <c r="K33" s="35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35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</row>
  </sheetData>
  <autoFilter ref="A10:AQ12"/>
  <mergeCells count="33">
    <mergeCell ref="A4:AQ4"/>
    <mergeCell ref="AQ6:AQ9"/>
    <mergeCell ref="H7:H9"/>
    <mergeCell ref="I7:I9"/>
    <mergeCell ref="A6:A9"/>
    <mergeCell ref="B6:B9"/>
    <mergeCell ref="C6:C9"/>
    <mergeCell ref="F8:F9"/>
    <mergeCell ref="W8:W9"/>
    <mergeCell ref="X8:Z8"/>
    <mergeCell ref="L8:N8"/>
    <mergeCell ref="F7:G7"/>
    <mergeCell ref="K7:Z7"/>
    <mergeCell ref="K8:K9"/>
    <mergeCell ref="O8:O9"/>
    <mergeCell ref="P8:R8"/>
    <mergeCell ref="S8:S9"/>
    <mergeCell ref="T8:V8"/>
    <mergeCell ref="F6:AP6"/>
    <mergeCell ref="AJ8:AL8"/>
    <mergeCell ref="AM8:AM9"/>
    <mergeCell ref="AN8:AP8"/>
    <mergeCell ref="AA7:AP7"/>
    <mergeCell ref="AA8:AA9"/>
    <mergeCell ref="AB8:AD8"/>
    <mergeCell ref="AE8:AE9"/>
    <mergeCell ref="AF8:AH8"/>
    <mergeCell ref="AI8:AI9"/>
    <mergeCell ref="A12:G12"/>
    <mergeCell ref="D6:D9"/>
    <mergeCell ref="E6:E9"/>
    <mergeCell ref="J7:J9"/>
    <mergeCell ref="G8:G9"/>
  </mergeCells>
  <pageMargins left="0.19685039370078741" right="0.19685039370078741" top="0.74803149606299213" bottom="1.0236220472440944" header="0" footer="0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1-1</vt:lpstr>
      <vt:lpstr>'1-1'!Область_печати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2025-02-28T06:25:18Z</dcterms:modified>
</cp:coreProperties>
</file>